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.betancourt\Desktop\FDLCB 2025\CONTRATACION DIRECTA\2. JUAN DAVID BUSTOS GOMEZ\"/>
    </mc:Choice>
  </mc:AlternateContent>
  <bookViews>
    <workbookView xWindow="0" yWindow="0" windowWidth="14370" windowHeight="7110"/>
  </bookViews>
  <sheets>
    <sheet name="Sheet1" sheetId="1" r:id="rId1"/>
  </sheets>
  <definedNames>
    <definedName name="_xlnm.Print_Area" localSheetId="0">Sheet1!$A$1:$I$35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G23" i="1" l="1"/>
  <c r="G24" i="1" s="1"/>
  <c r="H23" i="1"/>
  <c r="H24" i="1" s="1"/>
  <c r="H26" i="1" s="1"/>
  <c r="G26" i="1" l="1"/>
  <c r="F26" i="1"/>
  <c r="E26" i="1"/>
</calcChain>
</file>

<file path=xl/sharedStrings.xml><?xml version="1.0" encoding="utf-8"?>
<sst xmlns="http://schemas.openxmlformats.org/spreadsheetml/2006/main" count="52" uniqueCount="47">
  <si>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</si>
  <si>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</si>
  <si>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</si>
  <si>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</si>
  <si>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</si>
  <si>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</si>
  <si>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</si>
  <si>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</si>
  <si>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</si>
  <si>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</si>
  <si>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</si>
  <si>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</si>
  <si>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</si>
  <si>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</si>
  <si>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</si>
  <si>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</si>
  <si>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</si>
  <si>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</si>
  <si>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</si>
  <si>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</si>
  <si>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</si>
  <si>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</si>
  <si>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</si>
  <si>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</si>
  <si>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</si>
  <si>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</si>
  <si>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</si>
  <si>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</si>
  <si>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>N/A</t>
  </si>
  <si>
    <t>Revisó: Moniza Montes Mercado –  Profesional Universitario Código 219 – Grado 18</t>
  </si>
  <si>
    <t>De conformidad con los requisitos señalados en los criterios para seleccionar al contratista del documento de estudios previos, se realiza la siguiente verificación:</t>
  </si>
  <si>
    <r>
      <rPr>
        <b/>
        <sz val="12"/>
        <color theme="1"/>
        <rFont val="Garamond"/>
        <family val="1"/>
      </rPr>
      <t xml:space="preserve">OBSERVACIONES </t>
    </r>
    <r>
      <rPr>
        <b/>
        <sz val="10"/>
        <color theme="1"/>
        <rFont val="Garamond"/>
        <family val="1"/>
      </rPr>
      <t xml:space="preserve">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</si>
  <si>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Revisó: Sergio Eulises Paez Villalba - Contratista Despacho - CPS-931-2024</t>
  </si>
  <si>
    <t>Elaboró: Andrés Fernando Betancourt Martínez - Oficina de Contratación - CPS-1300-2024</t>
  </si>
  <si>
    <t>Dada en Bogotá D.C., a los tres (3) días del mes de febrero de 2025</t>
  </si>
  <si>
    <t xml:space="preserve">
DIEGO ARLEY ARENAS MANRIQUE
Alcalde Local de Ciudad Bolívar</t>
  </si>
  <si>
    <r>
      <t xml:space="preserve">                         LA SECRETARÍA DISTRITAL DE GOBIERNO DE BOGOTÁ D.C. </t>
    </r>
    <r>
      <rPr>
        <b/>
        <sz val="11"/>
        <color rgb="FF7F7F7F"/>
        <rFont val="Garamond"/>
        <family val="1"/>
      </rPr>
      <t xml:space="preserve">/ </t>
    </r>
    <r>
      <rPr>
        <b/>
        <sz val="11"/>
        <rFont val="Garamond"/>
        <family val="1"/>
      </rPr>
      <t xml:space="preserve">FONDO DE DESARROLLO LOCAL DE CIUDAD BOLIVAR
</t>
    </r>
    <r>
      <rPr>
        <sz val="11"/>
        <rFont val="Garamond"/>
        <family val="1"/>
      </rPr>
      <t>Requiere contratar a una persona con el fin de "PRESTAR SERVICIOS PROFESIONALES PARA APOYAR LA EJECUCIÓN E IMPLEMENTACIÓN DE HERRAMIENTAS QUE PERMITAN EL SEGUIMIENTO A LAS ACCIONES DIRECCIONADAS POR LA SECRETARÍA DISTRITAL DE GOBIERNO, EN EL MARCO DE LA IMPLEMENTACIÓN DEL SISTEMA DE GESTIÓN BASADO EN EL MODELO INTEGRADO DE PLANEACIÓN Y GESTIÓN"</t>
    </r>
  </si>
  <si>
    <t xml:space="preserve">JUAN DAVID BUSTOS GOMEZ  </t>
  </si>
  <si>
    <t xml:space="preserve">1.010.128.316 de Bogotá D.C. </t>
  </si>
  <si>
    <t xml:space="preserve">Título de Politólogo - Profesional en Ciencia Política y Gobierno otorgado por el Colegio Mayor de Nuestra Señora del Rosario  
Título de Profesional en Gestión y Desarrollo Urbano otorgado por el Colegio Mayor de Nuestra Señora del Rosario 
</t>
  </si>
  <si>
    <t xml:space="preserve">22/05/2024
22/05/2024
</t>
  </si>
  <si>
    <t>PRESTAR SERVICIOS PROFESIONALES PARA APOYAR LA EJECUCIÓN E IMPLEMENTACIÓN DE HERRAMIENTAS QUE PERMITAN EL SEGUIMIENTO A LAS ACCIONES DIRECCIONADAS POR LA SECRETARÍA DISTRITAL DE GOBIERNO, EN EL MARCO DE LA IMPLEMENTACIÓN DEL SISTEMA DE GESTIÓN BASADO EN EL MODELO INTEGRADO DE PLANEACIÓN Y GESTIÓN</t>
  </si>
  <si>
    <t xml:space="preserve">• Nivel académico: PROFESIONAL
• Disciplina: CIENCIAS SOCIALES o ADMINISTRACIÓN PÚBLICA o DERECHO o CONTADURIA PÚBLICA o ECONOMÍA o INGENIERÍA INDUSTRIAL o ADMINISTRACIÓN DE EMPRESAS o CIENCIAS HUMANAS o PROFESIONAL EN CIENCIAS ECONOMICAS o PROFESIONAL EN CIENCIAS ADMINISTRATIVAS o CIENCIAS DE LA EDUCACION 
• Especialización: No aplica 
</t>
  </si>
  <si>
    <r>
      <t xml:space="preserve">• Equivalencia: De conformidad con la resolución 001 de 2024 y 007 de 2024, se aplica las equivalencias establecidas en el Decreto 785 de 2005 Art. 25 "Equivalencias entre estudios y experiencia"
• Experiencia profesional: 2 Año(s)
• Experiencia relacionada: 6 Mes(es)
• Experiencia Laboral: No aplica
</t>
    </r>
    <r>
      <rPr>
        <b/>
        <sz val="11"/>
        <color theme="1"/>
        <rFont val="Garamond"/>
        <family val="1"/>
      </rPr>
      <t xml:space="preserve">
</t>
    </r>
    <r>
      <rPr>
        <sz val="11"/>
        <color theme="1"/>
        <rFont val="Garamond"/>
        <family val="1"/>
      </rPr>
      <t xml:space="preserve">
</t>
    </r>
  </si>
  <si>
    <t>FUNDACION CORONA</t>
  </si>
  <si>
    <t>3485_CS_1287</t>
  </si>
  <si>
    <r>
      <t>La entidad dará aplicación al Art. 25.1.4 del Decreto 785 de 2005 - Equivalencias entre estudios y experiencia: "</t>
    </r>
    <r>
      <rPr>
        <i/>
        <sz val="12"/>
        <color theme="1"/>
        <rFont val="Garamond"/>
        <family val="1"/>
      </rPr>
      <t xml:space="preserve">Tres (3) años de experiencia profesional por título profesional adicional al exigido en el requisito del respectivo empleo", </t>
    </r>
    <r>
      <rPr>
        <sz val="12"/>
        <color theme="1"/>
        <rFont val="Garamond"/>
        <family val="1"/>
      </rPr>
      <t>asi como al artículo 5 de la Resolución 1124 de 2024: "T</t>
    </r>
    <r>
      <rPr>
        <i/>
        <sz val="12"/>
        <color theme="1"/>
        <rFont val="Garamond"/>
        <family val="1"/>
      </rPr>
      <t>ítulo profesional adicional al exigido en el requisito de la respectiva necesidad por tres (3) años de experiencia profesional"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</si>
</sst>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b/>
      <sz val="11"/>
      <color rgb="FF7F7F7F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sz val="12"/>
      <color theme="1"/>
      <name val="Garamond"/>
      <family val="1"/>
    </font>
    <font>
      <i/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0" fillId="0" borderId="26" xfId="0" applyBorder="1"/>
    <xf numFmtId="0" fontId="0" fillId="0" borderId="3" xfId="0" applyBorder="1"/>
    <xf numFmtId="0" fontId="13" fillId="0" borderId="1" xfId="1" applyFont="1" applyBorder="1" applyAlignment="1">
      <alignment horizont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14" fontId="20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0" xfId="0" applyBorder="1"/>
    <xf numFmtId="0" fontId="12" fillId="0" borderId="44" xfId="1" applyFont="1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wrapText="1"/>
    </xf>
    <xf numFmtId="0" fontId="13" fillId="0" borderId="4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43" xfId="1" applyFont="1" applyBorder="1" applyAlignment="1">
      <alignment horizontal="center" vertical="center" wrapText="1"/>
    </xf>
    <xf numFmtId="0" fontId="13" fillId="0" borderId="44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37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wrapText="1"/>
    </xf>
    <xf numFmtId="0" fontId="13" fillId="0" borderId="6" xfId="1" applyFont="1" applyBorder="1" applyAlignment="1">
      <alignment horizontal="center" wrapText="1"/>
    </xf>
    <xf numFmtId="0" fontId="13" fillId="0" borderId="5" xfId="1" applyFont="1" applyBorder="1" applyAlignment="1">
      <alignment horizont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6" xfId="0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14" fontId="7" fillId="0" borderId="18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2" fillId="0" borderId="3" xfId="0" applyFont="1" applyBorder="1" applyAlignment="1">
      <alignment horizontal="justify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18" fillId="0" borderId="39" xfId="0" applyFont="1" applyBorder="1" applyAlignment="1">
      <alignment vertical="center"/>
    </xf>
    <xf numFmtId="0" fontId="0" fillId="0" borderId="31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30" xfId="1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3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0" borderId="34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zoomScalePageLayoutView="80" workbookViewId="0">
      <selection activeCell="Q9" sqref="Q9"/>
    </sheetView>
  </sheetViews>
  <sheetFormatPr baseColWidth="10" defaultColWidth="9" defaultRowHeight="12.75" x14ac:dyDescent="0.2"/>
  <cols>
    <col min="1" max="1" width="26.33203125" style="8" customWidth="1"/>
    <col min="2" max="2" width="6.33203125" style="14" customWidth="1"/>
    <col min="3" max="3" width="8.6640625" style="14" customWidth="1"/>
    <col min="4" max="4" width="23.33203125" style="14" customWidth="1"/>
    <col min="5" max="5" width="22.83203125" style="14" customWidth="1"/>
    <col min="6" max="6" width="19.33203125" style="14" customWidth="1"/>
    <col min="7" max="7" width="18.1640625" style="14" customWidth="1"/>
    <col min="8" max="8" width="22" style="14" customWidth="1"/>
    <col min="9" max="9" width="47.83203125" style="7" customWidth="1"/>
  </cols>
  <sheetData>
    <row r="1" spans="1:9" ht="30.75" customHeight="1" x14ac:dyDescent="0.2">
      <c r="A1" s="65"/>
      <c r="B1" s="66"/>
      <c r="C1" s="66"/>
      <c r="D1" s="66"/>
      <c r="E1" s="67"/>
      <c r="F1" s="71" t="s">
        <v>0</v>
      </c>
      <c r="G1" s="72"/>
      <c r="H1" s="73"/>
      <c r="I1" s="77" t="s">
        <v>27</v>
      </c>
    </row>
    <row r="2" spans="1:9" ht="27.95" customHeight="1" thickBot="1" x14ac:dyDescent="0.25">
      <c r="A2" s="68"/>
      <c r="B2" s="69"/>
      <c r="C2" s="69"/>
      <c r="D2" s="69"/>
      <c r="E2" s="70"/>
      <c r="F2" s="74"/>
      <c r="G2" s="75"/>
      <c r="H2" s="76"/>
      <c r="I2" s="78"/>
    </row>
    <row r="3" spans="1:9" ht="27.95" customHeight="1" thickBot="1" x14ac:dyDescent="0.25">
      <c r="A3" s="79"/>
      <c r="B3" s="80"/>
      <c r="C3" s="80"/>
      <c r="D3" s="80"/>
      <c r="E3" s="80"/>
      <c r="F3" s="80"/>
      <c r="G3" s="80"/>
      <c r="H3" s="80"/>
      <c r="I3" s="81"/>
    </row>
    <row r="4" spans="1:9" ht="73.5" customHeight="1" thickBot="1" x14ac:dyDescent="0.25">
      <c r="A4" s="82" t="s">
        <v>36</v>
      </c>
      <c r="B4" s="83"/>
      <c r="C4" s="83"/>
      <c r="D4" s="83"/>
      <c r="E4" s="83"/>
      <c r="F4" s="83"/>
      <c r="G4" s="83"/>
      <c r="H4" s="83"/>
      <c r="I4" s="84"/>
    </row>
    <row r="5" spans="1:9" ht="41.25" customHeight="1" x14ac:dyDescent="0.2">
      <c r="A5" s="64" t="s">
        <v>1</v>
      </c>
      <c r="B5" s="50"/>
      <c r="C5" s="50"/>
      <c r="D5" s="50"/>
      <c r="E5" s="50"/>
      <c r="F5" s="50"/>
      <c r="G5" s="50"/>
      <c r="H5" s="50"/>
      <c r="I5" s="51"/>
    </row>
    <row r="6" spans="1:9" ht="24.75" customHeight="1" thickBot="1" x14ac:dyDescent="0.25">
      <c r="A6" s="48" t="s">
        <v>30</v>
      </c>
      <c r="B6" s="49"/>
      <c r="C6" s="49"/>
      <c r="D6" s="49"/>
      <c r="E6" s="50"/>
      <c r="F6" s="50"/>
      <c r="G6" s="50"/>
      <c r="H6" s="50"/>
      <c r="I6" s="51"/>
    </row>
    <row r="7" spans="1:9" ht="30.75" thickBot="1" x14ac:dyDescent="0.25">
      <c r="A7" s="1" t="s">
        <v>2</v>
      </c>
      <c r="B7" s="52" t="s">
        <v>37</v>
      </c>
      <c r="C7" s="53"/>
      <c r="D7" s="53"/>
      <c r="E7" s="53"/>
      <c r="F7" s="53"/>
      <c r="G7" s="53"/>
      <c r="H7" s="53"/>
      <c r="I7" s="54"/>
    </row>
    <row r="8" spans="1:9" ht="30.75" thickBot="1" x14ac:dyDescent="0.25">
      <c r="A8" s="2" t="s">
        <v>3</v>
      </c>
      <c r="B8" s="55" t="s">
        <v>38</v>
      </c>
      <c r="C8" s="54"/>
      <c r="D8" s="54"/>
      <c r="E8" s="54"/>
      <c r="F8" s="54"/>
      <c r="G8" s="54"/>
      <c r="H8" s="54"/>
      <c r="I8" s="54"/>
    </row>
    <row r="9" spans="1:9" ht="60.75" thickBot="1" x14ac:dyDescent="0.25">
      <c r="A9" s="2" t="s">
        <v>4</v>
      </c>
      <c r="B9" s="56" t="s">
        <v>39</v>
      </c>
      <c r="C9" s="54"/>
      <c r="D9" s="54"/>
      <c r="E9" s="54"/>
      <c r="F9" s="54"/>
      <c r="G9" s="54"/>
      <c r="H9" s="54"/>
      <c r="I9" s="54"/>
    </row>
    <row r="10" spans="1:9" ht="15.75" thickBot="1" x14ac:dyDescent="0.25">
      <c r="A10" s="2" t="s">
        <v>5</v>
      </c>
      <c r="B10" s="55" t="s">
        <v>28</v>
      </c>
      <c r="C10" s="54"/>
      <c r="D10" s="54"/>
      <c r="E10" s="54"/>
      <c r="F10" s="54"/>
      <c r="G10" s="54"/>
      <c r="H10" s="54"/>
      <c r="I10" s="54"/>
    </row>
    <row r="11" spans="1:9" ht="33.75" customHeight="1" thickBot="1" x14ac:dyDescent="0.25">
      <c r="A11" s="2" t="s">
        <v>6</v>
      </c>
      <c r="B11" s="60" t="s">
        <v>40</v>
      </c>
      <c r="C11" s="61"/>
      <c r="D11" s="61"/>
      <c r="E11" s="61"/>
      <c r="F11" s="61"/>
      <c r="G11" s="61"/>
      <c r="H11" s="61"/>
      <c r="I11" s="62"/>
    </row>
    <row r="12" spans="1:9" ht="30.75" thickBot="1" x14ac:dyDescent="0.25">
      <c r="A12" s="2" t="s">
        <v>7</v>
      </c>
      <c r="B12" s="56" t="s">
        <v>28</v>
      </c>
      <c r="C12" s="89"/>
      <c r="D12" s="89"/>
      <c r="E12" s="89"/>
      <c r="F12" s="89"/>
      <c r="G12" s="89"/>
      <c r="H12" s="89"/>
      <c r="I12" s="89"/>
    </row>
    <row r="13" spans="1:9" ht="17.25" customHeight="1" thickBot="1" x14ac:dyDescent="0.25">
      <c r="A13" s="4" t="s">
        <v>26</v>
      </c>
      <c r="B13" s="60" t="s">
        <v>28</v>
      </c>
      <c r="C13" s="61"/>
      <c r="D13" s="61"/>
      <c r="E13" s="61"/>
      <c r="F13" s="61"/>
      <c r="G13" s="61"/>
      <c r="H13" s="61"/>
      <c r="I13" s="62"/>
    </row>
    <row r="14" spans="1:9" ht="33.75" customHeight="1" thickTop="1" thickBot="1" x14ac:dyDescent="0.25">
      <c r="A14" s="5" t="s">
        <v>8</v>
      </c>
      <c r="B14" s="55" t="s">
        <v>28</v>
      </c>
      <c r="C14" s="54"/>
      <c r="D14" s="54"/>
      <c r="E14" s="54"/>
      <c r="F14" s="54"/>
      <c r="G14" s="54"/>
      <c r="H14" s="54"/>
      <c r="I14" s="54"/>
    </row>
    <row r="15" spans="1:9" ht="16.5" thickTop="1" thickBot="1" x14ac:dyDescent="0.25">
      <c r="A15" s="6" t="s">
        <v>6</v>
      </c>
      <c r="B15" s="55" t="s">
        <v>28</v>
      </c>
      <c r="C15" s="54"/>
      <c r="D15" s="54"/>
      <c r="E15" s="54"/>
      <c r="F15" s="54"/>
      <c r="G15" s="54"/>
      <c r="H15" s="54"/>
      <c r="I15" s="54"/>
    </row>
    <row r="16" spans="1:9" ht="51" customHeight="1" thickBot="1" x14ac:dyDescent="0.3">
      <c r="A16" s="1" t="s">
        <v>9</v>
      </c>
      <c r="B16" s="55" t="s">
        <v>41</v>
      </c>
      <c r="C16" s="63"/>
      <c r="D16" s="63"/>
      <c r="E16" s="63"/>
      <c r="F16" s="63"/>
      <c r="G16" s="63"/>
      <c r="H16" s="63"/>
      <c r="I16" s="63"/>
    </row>
    <row r="17" spans="1:9" ht="65.25" customHeight="1" thickBot="1" x14ac:dyDescent="0.3">
      <c r="A17" s="2" t="s">
        <v>10</v>
      </c>
      <c r="B17" s="55" t="s">
        <v>42</v>
      </c>
      <c r="C17" s="63"/>
      <c r="D17" s="63"/>
      <c r="E17" s="63"/>
      <c r="F17" s="63"/>
      <c r="G17" s="63"/>
      <c r="H17" s="63"/>
      <c r="I17" s="63"/>
    </row>
    <row r="18" spans="1:9" ht="84" customHeight="1" thickBot="1" x14ac:dyDescent="0.3">
      <c r="A18" s="3" t="s">
        <v>11</v>
      </c>
      <c r="B18" s="55" t="s">
        <v>43</v>
      </c>
      <c r="C18" s="63"/>
      <c r="D18" s="63"/>
      <c r="E18" s="63"/>
      <c r="F18" s="63"/>
      <c r="G18" s="63"/>
      <c r="H18" s="63"/>
      <c r="I18" s="63"/>
    </row>
    <row r="19" spans="1:9" ht="35.25" customHeight="1" thickBot="1" x14ac:dyDescent="0.25">
      <c r="A19" s="90" t="s">
        <v>12</v>
      </c>
      <c r="B19" s="91"/>
      <c r="C19" s="91"/>
      <c r="D19" s="91"/>
      <c r="E19" s="91"/>
      <c r="F19" s="91"/>
      <c r="G19" s="91"/>
      <c r="H19" s="91"/>
      <c r="I19" s="92"/>
    </row>
    <row r="20" spans="1:9" ht="77.099999999999994" customHeight="1" x14ac:dyDescent="0.2">
      <c r="A20" s="93"/>
      <c r="B20" s="94"/>
      <c r="C20" s="94" t="s">
        <v>25</v>
      </c>
      <c r="D20" s="94"/>
      <c r="E20" s="10" t="s">
        <v>13</v>
      </c>
      <c r="F20" s="11" t="s">
        <v>14</v>
      </c>
      <c r="G20" s="10" t="s">
        <v>15</v>
      </c>
      <c r="H20" s="87" t="s">
        <v>31</v>
      </c>
      <c r="I20" s="88"/>
    </row>
    <row r="21" spans="1:9" ht="120" customHeight="1" x14ac:dyDescent="0.2">
      <c r="A21" s="27" t="s">
        <v>44</v>
      </c>
      <c r="B21" s="28"/>
      <c r="C21" s="28" t="s">
        <v>45</v>
      </c>
      <c r="D21" s="28"/>
      <c r="E21" s="12">
        <v>45222</v>
      </c>
      <c r="F21" s="12">
        <v>45460</v>
      </c>
      <c r="G21" s="13">
        <f t="shared" ref="G21" si="0">DAYS360(E21,F21,0)</f>
        <v>234</v>
      </c>
      <c r="H21" s="25" t="s">
        <v>46</v>
      </c>
      <c r="I21" s="26"/>
    </row>
    <row r="22" spans="1:9" ht="29.25" customHeight="1" x14ac:dyDescent="0.2">
      <c r="A22" s="29" t="s">
        <v>16</v>
      </c>
      <c r="B22" s="30"/>
      <c r="C22" s="30" t="s">
        <v>17</v>
      </c>
      <c r="D22" s="30"/>
      <c r="E22" s="30"/>
      <c r="F22" s="30"/>
      <c r="G22" s="35">
        <v>234</v>
      </c>
      <c r="H22" s="36"/>
      <c r="I22" s="37"/>
    </row>
    <row r="23" spans="1:9" ht="15.75" x14ac:dyDescent="0.25">
      <c r="A23" s="31"/>
      <c r="B23" s="32"/>
      <c r="C23" s="38" t="s">
        <v>18</v>
      </c>
      <c r="D23" s="38"/>
      <c r="E23" s="38"/>
      <c r="F23" s="38"/>
      <c r="G23" s="39">
        <f>G22</f>
        <v>234</v>
      </c>
      <c r="H23" s="40">
        <f>H22</f>
        <v>0</v>
      </c>
      <c r="I23" s="41"/>
    </row>
    <row r="24" spans="1:9" ht="15.75" x14ac:dyDescent="0.25">
      <c r="A24" s="31"/>
      <c r="B24" s="32"/>
      <c r="C24" s="38" t="s">
        <v>19</v>
      </c>
      <c r="D24" s="38"/>
      <c r="E24" s="38"/>
      <c r="F24" s="38"/>
      <c r="G24" s="39">
        <f>G23</f>
        <v>234</v>
      </c>
      <c r="H24" s="40">
        <f>H23</f>
        <v>0</v>
      </c>
      <c r="I24" s="41"/>
    </row>
    <row r="25" spans="1:9" ht="15.75" x14ac:dyDescent="0.25">
      <c r="A25" s="31"/>
      <c r="B25" s="32"/>
      <c r="C25" s="32" t="s">
        <v>20</v>
      </c>
      <c r="D25" s="32"/>
      <c r="E25" s="9" t="s">
        <v>21</v>
      </c>
      <c r="F25" s="9" t="s">
        <v>22</v>
      </c>
      <c r="G25" s="42" t="s">
        <v>23</v>
      </c>
      <c r="H25" s="43"/>
      <c r="I25" s="44"/>
    </row>
    <row r="26" spans="1:9" ht="15.75" customHeight="1" thickBot="1" x14ac:dyDescent="0.3">
      <c r="A26" s="33"/>
      <c r="B26" s="34"/>
      <c r="C26" s="34"/>
      <c r="D26" s="34"/>
      <c r="E26" s="15">
        <f>ROUNDDOWN((ROUNDDOWN(G24/30,0)/12),0)</f>
        <v>0</v>
      </c>
      <c r="F26" s="15">
        <f>MOD((ROUNDDOWN(G24/30,0)),12)</f>
        <v>7</v>
      </c>
      <c r="G26" s="45">
        <f>MOD(G24,30)</f>
        <v>24</v>
      </c>
      <c r="H26" s="46">
        <f>MOD(H24,30)</f>
        <v>0</v>
      </c>
      <c r="I26" s="47"/>
    </row>
    <row r="27" spans="1:9" ht="15.75" x14ac:dyDescent="0.2">
      <c r="A27" s="57"/>
      <c r="B27" s="58"/>
      <c r="C27" s="58"/>
      <c r="D27" s="58"/>
      <c r="E27" s="58"/>
      <c r="F27" s="58"/>
      <c r="G27" s="58"/>
      <c r="H27" s="58"/>
      <c r="I27" s="59"/>
    </row>
    <row r="28" spans="1:9" ht="41.25" customHeight="1" x14ac:dyDescent="0.2">
      <c r="A28" s="95" t="s">
        <v>24</v>
      </c>
      <c r="B28" s="49"/>
      <c r="C28" s="49"/>
      <c r="D28" s="49"/>
      <c r="E28" s="50"/>
      <c r="F28" s="50"/>
      <c r="G28" s="50"/>
      <c r="H28" s="50"/>
      <c r="I28" s="51"/>
    </row>
    <row r="29" spans="1:9" ht="15.75" customHeight="1" x14ac:dyDescent="0.2">
      <c r="A29" s="96" t="s">
        <v>34</v>
      </c>
      <c r="B29" s="50"/>
      <c r="C29" s="50"/>
      <c r="D29" s="50"/>
      <c r="E29" s="50"/>
      <c r="F29" s="50"/>
      <c r="G29" s="50"/>
      <c r="H29" s="50"/>
      <c r="I29" s="51"/>
    </row>
    <row r="30" spans="1:9" ht="79.5" customHeight="1" x14ac:dyDescent="0.2">
      <c r="A30" s="22" t="s">
        <v>35</v>
      </c>
      <c r="B30" s="85"/>
      <c r="C30" s="85"/>
      <c r="D30" s="85"/>
      <c r="E30" s="85"/>
      <c r="F30" s="85"/>
      <c r="G30" s="85"/>
      <c r="H30" s="85"/>
      <c r="I30" s="86"/>
    </row>
    <row r="31" spans="1:9" ht="15" x14ac:dyDescent="0.2">
      <c r="A31" s="22"/>
      <c r="B31" s="23"/>
      <c r="C31" s="23"/>
      <c r="D31" s="23"/>
      <c r="E31" s="23"/>
      <c r="F31" s="23"/>
      <c r="G31" s="23"/>
      <c r="H31" s="23"/>
      <c r="I31" s="24"/>
    </row>
    <row r="32" spans="1:9" x14ac:dyDescent="0.2">
      <c r="A32" s="19" t="s">
        <v>33</v>
      </c>
      <c r="B32" s="50"/>
      <c r="C32" s="50"/>
      <c r="D32" s="50"/>
      <c r="E32" s="50"/>
      <c r="F32" s="50"/>
      <c r="G32" s="50"/>
      <c r="H32" s="50"/>
      <c r="I32" s="51"/>
    </row>
    <row r="33" spans="1:9" ht="12.75" customHeight="1" x14ac:dyDescent="0.2">
      <c r="A33" s="19" t="s">
        <v>29</v>
      </c>
      <c r="B33" s="20"/>
      <c r="C33" s="20"/>
      <c r="D33" s="20"/>
      <c r="E33" s="20"/>
      <c r="F33" s="20"/>
      <c r="G33" s="20"/>
      <c r="H33" s="20"/>
      <c r="I33" s="21"/>
    </row>
    <row r="34" spans="1:9" ht="11.25" customHeight="1" x14ac:dyDescent="0.2">
      <c r="A34" s="19" t="s">
        <v>32</v>
      </c>
      <c r="B34" s="50"/>
      <c r="C34" s="50"/>
      <c r="D34" s="50"/>
      <c r="E34" s="50"/>
      <c r="F34" s="50"/>
      <c r="G34" s="50"/>
      <c r="H34" s="50"/>
      <c r="I34" s="51"/>
    </row>
    <row r="35" spans="1:9" ht="13.5" thickBot="1" x14ac:dyDescent="0.25">
      <c r="A35" s="16"/>
      <c r="B35" s="17"/>
      <c r="C35" s="17"/>
      <c r="D35" s="17"/>
      <c r="E35" s="17"/>
      <c r="F35" s="17"/>
      <c r="G35" s="17"/>
      <c r="H35" s="17"/>
      <c r="I35" s="18"/>
    </row>
  </sheetData>
  <mergeCells count="45">
    <mergeCell ref="A34:I34"/>
    <mergeCell ref="A30:I30"/>
    <mergeCell ref="A32:I32"/>
    <mergeCell ref="H20:I20"/>
    <mergeCell ref="B10:I10"/>
    <mergeCell ref="B12:I12"/>
    <mergeCell ref="B13:I13"/>
    <mergeCell ref="A19:I19"/>
    <mergeCell ref="A20:B20"/>
    <mergeCell ref="C20:D20"/>
    <mergeCell ref="A28:I28"/>
    <mergeCell ref="A29:I29"/>
    <mergeCell ref="A5:I5"/>
    <mergeCell ref="A1:E2"/>
    <mergeCell ref="F1:H2"/>
    <mergeCell ref="I1:I2"/>
    <mergeCell ref="A3:I3"/>
    <mergeCell ref="A4:I4"/>
    <mergeCell ref="A6:I6"/>
    <mergeCell ref="B7:I7"/>
    <mergeCell ref="B8:I8"/>
    <mergeCell ref="B9:I9"/>
    <mergeCell ref="A27:I27"/>
    <mergeCell ref="B11:I11"/>
    <mergeCell ref="B14:I14"/>
    <mergeCell ref="B15:I15"/>
    <mergeCell ref="B16:I16"/>
    <mergeCell ref="B17:I17"/>
    <mergeCell ref="B18:I18"/>
    <mergeCell ref="A35:I35"/>
    <mergeCell ref="A33:I33"/>
    <mergeCell ref="A31:I31"/>
    <mergeCell ref="H21:I21"/>
    <mergeCell ref="A21:B21"/>
    <mergeCell ref="C21:D21"/>
    <mergeCell ref="A22:B26"/>
    <mergeCell ref="C22:F22"/>
    <mergeCell ref="G22:I22"/>
    <mergeCell ref="C23:F23"/>
    <mergeCell ref="G23:I23"/>
    <mergeCell ref="C24:F24"/>
    <mergeCell ref="G24:I24"/>
    <mergeCell ref="C25:D26"/>
    <mergeCell ref="G25:I25"/>
    <mergeCell ref="G26:I26"/>
  </mergeCells>
  <pageMargins left="1.1811023622047245" right="0.78740157480314965" top="1.5748031496062993" bottom="1.1811023622047245" header="0.47244094488188981" footer="0.35433070866141736"/>
  <pageSetup scale="44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22af8e6d-e3a0-4436-ac75-d10a5165432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4d3b1b2-4da7-46e2-8b28-56dbb0bd75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creator>Fredy.parra</dc:creator>
  <cp:lastModifiedBy>Andres Fernando Betancourt Martinez</cp:lastModifiedBy>
  <cp:revision>4</cp:revision>
  <cp:lastPrinted>2025-02-05T15:31:35Z</cp:lastPrinted>
  <dcterms:created xsi:type="dcterms:W3CDTF">2024-07-04T21:16:00Z</dcterms:created>
  <dcterms:modified xsi:type="dcterms:W3CDTF">2025-02-05T15:39:10Z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